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_SETIE\AFFAIRE SETIE\AFFAIRES\2025\0010- MEI LYCEE BAMANA\DCE\DCE INDICE 2\DCE - MISES AUX NORMES CFO CFA SSI SSS VRD BAMANA\PIECES ECRITE\LOT N°2 VRD\"/>
    </mc:Choice>
  </mc:AlternateContent>
  <xr:revisionPtr revIDLastSave="0" documentId="13_ncr:1_{E128880A-A49F-4CBA-97A8-5A6D2A0EF2C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2" sheetId="2" r:id="rId1"/>
  </sheets>
  <definedNames>
    <definedName name="_Toc152927484" localSheetId="0">'LOT2'!#REF!</definedName>
    <definedName name="_Toc265834352" localSheetId="0">'LOT2'!$C$27</definedName>
    <definedName name="_Toc315180426" localSheetId="0">'LOT2'!#REF!</definedName>
    <definedName name="_Toc318047831" localSheetId="0">'LOT2'!#REF!</definedName>
    <definedName name="_Toc318047834" localSheetId="0">'LOT2'!#REF!</definedName>
    <definedName name="_Toc318047835" localSheetId="0">'LOT2'!#REF!</definedName>
    <definedName name="_Toc374387601" localSheetId="0">'LOT2'!#REF!</definedName>
    <definedName name="_Toc374387602" localSheetId="0">'LOT2'!#REF!</definedName>
    <definedName name="_Toc374387603" localSheetId="0">'LOT2'!#REF!</definedName>
    <definedName name="_Toc374387604" localSheetId="0">'LOT2'!#REF!</definedName>
    <definedName name="_Toc374387605" localSheetId="0">'LOT2'!#REF!</definedName>
    <definedName name="_Toc374387606" localSheetId="0">'LOT2'!#REF!</definedName>
    <definedName name="_Toc374387607" localSheetId="0">'LOT2'!#REF!</definedName>
    <definedName name="_xlnm.Print_Titles" localSheetId="0">'LOT2'!$25:$26</definedName>
    <definedName name="_xlnm.Print_Area" localSheetId="0">'LOT2'!$A$1:$K$75</definedName>
  </definedNames>
  <calcPr calcId="191029"/>
</workbook>
</file>

<file path=xl/calcChain.xml><?xml version="1.0" encoding="utf-8"?>
<calcChain xmlns="http://schemas.openxmlformats.org/spreadsheetml/2006/main">
  <c r="C65" i="2" l="1"/>
  <c r="E45" i="2"/>
  <c r="E44" i="2"/>
  <c r="E43" i="2"/>
  <c r="C73" i="2"/>
  <c r="C71" i="2"/>
  <c r="C69" i="2"/>
  <c r="C67" i="2"/>
  <c r="C63" i="2"/>
  <c r="Q46" i="2" l="1"/>
</calcChain>
</file>

<file path=xl/sharedStrings.xml><?xml version="1.0" encoding="utf-8"?>
<sst xmlns="http://schemas.openxmlformats.org/spreadsheetml/2006/main" count="67" uniqueCount="50">
  <si>
    <t>DESIGNATION</t>
  </si>
  <si>
    <t>U</t>
  </si>
  <si>
    <t>PRIX UNIT</t>
  </si>
  <si>
    <t>PRIX TOTAL</t>
  </si>
  <si>
    <t>GENERALITES</t>
  </si>
  <si>
    <t>ens</t>
  </si>
  <si>
    <t>REF</t>
  </si>
  <si>
    <t>1</t>
  </si>
  <si>
    <t>Fourniture et pose de Regard 60x60 pour Courant Fort et Courant Faible</t>
  </si>
  <si>
    <t>u</t>
  </si>
  <si>
    <t>ml</t>
  </si>
  <si>
    <t xml:space="preserve">Exécution des tranchées commune pour dévoiment des réseaux souterrains et évacuation des terres y compris la remise en état des cheminements et toute accesoires de finitions </t>
  </si>
  <si>
    <t xml:space="preserve">Fourniture et pose de fourreaux TPC Ø90 courant fort y compris grillage avertisseur , sable et tout accessoire de pose </t>
  </si>
  <si>
    <t xml:space="preserve"> </t>
  </si>
  <si>
    <t>m²</t>
  </si>
  <si>
    <t>Réfection de cheminement piéton et pose de bitume enrobé (épaisseur 10 cm) entre le bâtiment 21 et 31</t>
  </si>
  <si>
    <t>DOCUMENTS A FOURNIR</t>
  </si>
  <si>
    <t xml:space="preserve">Etudes d'exécution </t>
  </si>
  <si>
    <t xml:space="preserve">DOE </t>
  </si>
  <si>
    <t xml:space="preserve">DOCUMENTS A FOURNIR </t>
  </si>
  <si>
    <t>MISE EN SERVICE - CONTRÔLES - ESSAIS - RECEPTION - FORMATIONS</t>
  </si>
  <si>
    <t xml:space="preserve">Essais, Formations utilisateurs et mise en service </t>
  </si>
  <si>
    <t xml:space="preserve">MISE EN SERVICE - CONTRÔLES - ESSAIS - RECEPTION - FORMATIONS </t>
  </si>
  <si>
    <t>SOUS TOTAL GENERALITES</t>
  </si>
  <si>
    <t>SOUS TOTAL ECLAIRAGE EXTERIEUR</t>
  </si>
  <si>
    <t>2</t>
  </si>
  <si>
    <t>3</t>
  </si>
  <si>
    <t>4</t>
  </si>
  <si>
    <t>5</t>
  </si>
  <si>
    <t>RECAPITULATIF</t>
  </si>
  <si>
    <t>ECLAIRAGE EXTERIEUR</t>
  </si>
  <si>
    <t>Fourniture et pose de fourreaux TPC Ø160 CFO</t>
  </si>
  <si>
    <t>Fourniture et pose de fourreaux TPC Ø63 CFA</t>
  </si>
  <si>
    <t xml:space="preserve">Dépose des lampadaires traditionnel existants y compris sécurisation des réseaux abandonner </t>
  </si>
  <si>
    <t xml:space="preserve">Fourniture et pose d'éclairage type solaire sur mât de 5 mètres de hauteur </t>
  </si>
  <si>
    <t>Réparation et remise en état des regards existants</t>
  </si>
  <si>
    <t xml:space="preserve">Fourniture et pose de fourreaux PVC Ø42 </t>
  </si>
  <si>
    <t>Installation de chantier telle que décrite au CCTP</t>
  </si>
  <si>
    <t xml:space="preserve">DISTRIBUTION BT </t>
  </si>
  <si>
    <t xml:space="preserve">SOUS TOTAL DISTRIBUTION BT </t>
  </si>
  <si>
    <t>TOTAL GENERAL LOT N°2 : VRD</t>
  </si>
  <si>
    <t>QTE BE</t>
  </si>
  <si>
    <t>QTE ENTREPRISE</t>
  </si>
  <si>
    <t>DPGF LOT N°2 VRD</t>
  </si>
  <si>
    <t>TRAVAUX DE DEPOSE</t>
  </si>
  <si>
    <t>Depose de câble courant fort et courant faible y compris fourreau suivant le plan EL06</t>
  </si>
  <si>
    <t>SOUS TOTAL TRAVAUX DE DEPOSE</t>
  </si>
  <si>
    <t>6</t>
  </si>
  <si>
    <t xml:space="preserve">Fourniture et remplacement de reseau existant  si déterioration par l'entreprise </t>
  </si>
  <si>
    <t xml:space="preserve">ens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</si>
</sst>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name val="Calibri"/>
      <family val="2"/>
      <scheme val="minor"/>
    </font>
    <font>
      <sz val="14"/>
      <name val="Arial"/>
      <family val="2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8"/>
      <name val="Century Gothic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sz val="22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7" applyNumberFormat="0" applyAlignment="0" applyProtection="0"/>
    <xf numFmtId="0" fontId="11" fillId="6" borderId="8" applyNumberFormat="0" applyAlignment="0" applyProtection="0"/>
    <xf numFmtId="0" fontId="12" fillId="6" borderId="7" applyNumberFormat="0" applyAlignment="0" applyProtection="0"/>
    <xf numFmtId="0" fontId="13" fillId="0" borderId="9" applyNumberFormat="0" applyFill="0" applyAlignment="0" applyProtection="0"/>
    <xf numFmtId="0" fontId="14" fillId="7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2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2" fillId="0" borderId="0"/>
  </cellStyleXfs>
  <cellXfs count="76">
    <xf numFmtId="0" fontId="0" fillId="0" borderId="0" xfId="0"/>
    <xf numFmtId="0" fontId="20" fillId="0" borderId="0" xfId="0" applyFont="1" applyAlignment="1" applyProtection="1">
      <alignment vertical="top" wrapText="1"/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left" vertical="center" wrapText="1"/>
      <protection locked="0"/>
    </xf>
    <xf numFmtId="0" fontId="24" fillId="0" borderId="0" xfId="0" applyFont="1" applyAlignment="1" applyProtection="1">
      <alignment vertical="top" wrapText="1"/>
      <protection locked="0"/>
    </xf>
    <xf numFmtId="0" fontId="20" fillId="0" borderId="14" xfId="0" applyFont="1" applyBorder="1" applyAlignment="1" applyProtection="1">
      <alignment horizontal="center" vertical="center" wrapText="1"/>
      <protection locked="0"/>
    </xf>
    <xf numFmtId="0" fontId="20" fillId="0" borderId="13" xfId="0" applyFont="1" applyBorder="1" applyAlignment="1" applyProtection="1">
      <alignment vertical="top" wrapText="1"/>
      <protection locked="0"/>
    </xf>
    <xf numFmtId="164" fontId="22" fillId="0" borderId="13" xfId="0" applyNumberFormat="1" applyFont="1" applyBorder="1" applyAlignment="1" applyProtection="1">
      <alignment vertical="center" wrapText="1"/>
      <protection locked="0"/>
    </xf>
    <xf numFmtId="0" fontId="22" fillId="0" borderId="13" xfId="0" applyFont="1" applyBorder="1" applyAlignment="1">
      <alignment horizontal="justify" vertical="center"/>
    </xf>
    <xf numFmtId="0" fontId="22" fillId="0" borderId="13" xfId="0" applyFont="1" applyBorder="1" applyAlignment="1">
      <alignment horizontal="center" vertical="center"/>
    </xf>
    <xf numFmtId="0" fontId="24" fillId="0" borderId="13" xfId="0" applyFont="1" applyBorder="1" applyAlignment="1" applyProtection="1">
      <alignment vertical="top" wrapText="1"/>
      <protection locked="0"/>
    </xf>
    <xf numFmtId="0" fontId="20" fillId="0" borderId="3" xfId="0" applyFont="1" applyBorder="1" applyAlignment="1" applyProtection="1">
      <alignment vertical="top" wrapText="1"/>
      <protection locked="0"/>
    </xf>
    <xf numFmtId="0" fontId="20" fillId="0" borderId="14" xfId="0" applyFont="1" applyBorder="1" applyAlignment="1" applyProtection="1">
      <alignment vertical="top" wrapText="1"/>
      <protection locked="0"/>
    </xf>
    <xf numFmtId="0" fontId="20" fillId="0" borderId="14" xfId="0" applyFont="1" applyBorder="1" applyAlignment="1" applyProtection="1">
      <alignment vertical="center" wrapText="1"/>
      <protection locked="0"/>
    </xf>
    <xf numFmtId="49" fontId="21" fillId="0" borderId="15" xfId="0" applyNumberFormat="1" applyFont="1" applyBorder="1" applyAlignment="1" applyProtection="1">
      <alignment horizontal="left" vertical="center" wrapText="1"/>
      <protection locked="0"/>
    </xf>
    <xf numFmtId="0" fontId="20" fillId="0" borderId="16" xfId="0" applyFont="1" applyBorder="1" applyAlignment="1" applyProtection="1">
      <alignment vertical="top" wrapText="1"/>
      <protection locked="0"/>
    </xf>
    <xf numFmtId="0" fontId="21" fillId="0" borderId="16" xfId="0" applyFont="1" applyBorder="1" applyAlignment="1" applyProtection="1">
      <alignment horizontal="left" vertical="center" wrapText="1"/>
      <protection locked="0"/>
    </xf>
    <xf numFmtId="0" fontId="21" fillId="0" borderId="16" xfId="0" applyFont="1" applyBorder="1" applyAlignment="1" applyProtection="1">
      <alignment horizontal="center" vertical="center" wrapText="1"/>
      <protection locked="0"/>
    </xf>
    <xf numFmtId="4" fontId="21" fillId="0" borderId="16" xfId="0" applyNumberFormat="1" applyFont="1" applyBorder="1" applyAlignment="1" applyProtection="1">
      <alignment horizontal="center" vertical="center" wrapText="1"/>
      <protection locked="0"/>
    </xf>
    <xf numFmtId="0" fontId="21" fillId="0" borderId="17" xfId="0" applyFont="1" applyBorder="1" applyAlignment="1" applyProtection="1">
      <alignment horizontal="center" vertical="center" wrapText="1"/>
      <protection locked="0"/>
    </xf>
    <xf numFmtId="0" fontId="26" fillId="34" borderId="13" xfId="0" applyFont="1" applyFill="1" applyBorder="1" applyAlignment="1">
      <alignment horizontal="justify" vertical="center"/>
    </xf>
    <xf numFmtId="49" fontId="19" fillId="0" borderId="20" xfId="0" applyNumberFormat="1" applyFont="1" applyBorder="1" applyAlignment="1" applyProtection="1">
      <alignment horizontal="center" vertical="center" wrapText="1"/>
      <protection locked="0"/>
    </xf>
    <xf numFmtId="164" fontId="22" fillId="0" borderId="21" xfId="0" applyNumberFormat="1" applyFont="1" applyBorder="1" applyAlignment="1" applyProtection="1">
      <alignment horizontal="center" vertical="center" wrapText="1"/>
      <protection locked="0"/>
    </xf>
    <xf numFmtId="49" fontId="19" fillId="0" borderId="22" xfId="0" applyNumberFormat="1" applyFont="1" applyBorder="1" applyAlignment="1" applyProtection="1">
      <alignment horizontal="center" vertical="center" wrapText="1"/>
      <protection locked="0"/>
    </xf>
    <xf numFmtId="0" fontId="20" fillId="0" borderId="23" xfId="0" applyFont="1" applyBorder="1" applyAlignment="1" applyProtection="1">
      <alignment vertical="top" wrapText="1"/>
      <protection locked="0"/>
    </xf>
    <xf numFmtId="0" fontId="26" fillId="34" borderId="23" xfId="0" applyFont="1" applyFill="1" applyBorder="1" applyAlignment="1" applyProtection="1">
      <alignment horizontal="right" vertical="center" wrapText="1"/>
      <protection locked="0"/>
    </xf>
    <xf numFmtId="164" fontId="27" fillId="34" borderId="27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8" xfId="0" applyFont="1" applyBorder="1" applyAlignment="1" applyProtection="1">
      <alignment horizontal="left" vertical="center" wrapText="1"/>
      <protection locked="0"/>
    </xf>
    <xf numFmtId="0" fontId="21" fillId="0" borderId="19" xfId="0" applyFont="1" applyBorder="1" applyAlignment="1" applyProtection="1">
      <alignment horizontal="center" vertical="center" wrapText="1"/>
      <protection locked="0"/>
    </xf>
    <xf numFmtId="4" fontId="21" fillId="0" borderId="19" xfId="0" applyNumberFormat="1" applyFont="1" applyBorder="1" applyAlignment="1" applyProtection="1">
      <alignment horizontal="center" vertical="center" wrapText="1"/>
      <protection locked="0"/>
    </xf>
    <xf numFmtId="0" fontId="20" fillId="0" borderId="28" xfId="0" applyFont="1" applyBorder="1" applyAlignment="1" applyProtection="1">
      <alignment vertical="top" wrapText="1"/>
      <protection locked="0"/>
    </xf>
    <xf numFmtId="0" fontId="22" fillId="0" borderId="13" xfId="0" applyFont="1" applyBorder="1" applyAlignment="1" applyProtection="1">
      <alignment horizontal="left" vertical="center" wrapText="1"/>
      <protection locked="0"/>
    </xf>
    <xf numFmtId="0" fontId="22" fillId="0" borderId="13" xfId="0" applyFont="1" applyBorder="1" applyAlignment="1" applyProtection="1">
      <alignment vertical="center" wrapText="1"/>
      <protection locked="0"/>
    </xf>
    <xf numFmtId="0" fontId="22" fillId="0" borderId="13" xfId="0" applyFont="1" applyBorder="1" applyAlignment="1" applyProtection="1">
      <alignment horizontal="center" vertical="center" wrapText="1"/>
      <protection locked="0"/>
    </xf>
    <xf numFmtId="0" fontId="28" fillId="35" borderId="13" xfId="0" applyFont="1" applyFill="1" applyBorder="1" applyAlignment="1" applyProtection="1">
      <alignment horizontal="left" vertical="center" wrapText="1"/>
      <protection locked="0"/>
    </xf>
    <xf numFmtId="0" fontId="29" fillId="35" borderId="13" xfId="0" applyFont="1" applyFill="1" applyBorder="1" applyAlignment="1" applyProtection="1">
      <alignment horizontal="center" vertical="center" wrapText="1"/>
      <protection locked="0"/>
    </xf>
    <xf numFmtId="49" fontId="19" fillId="0" borderId="31" xfId="0" applyNumberFormat="1" applyFont="1" applyBorder="1" applyAlignment="1" applyProtection="1">
      <alignment horizontal="left" vertical="center" wrapText="1"/>
      <protection locked="0"/>
    </xf>
    <xf numFmtId="0" fontId="20" fillId="0" borderId="32" xfId="0" applyFont="1" applyBorder="1" applyAlignment="1" applyProtection="1">
      <alignment horizontal="center" vertical="center" wrapText="1"/>
      <protection locked="0"/>
    </xf>
    <xf numFmtId="49" fontId="21" fillId="0" borderId="31" xfId="0" applyNumberFormat="1" applyFont="1" applyBorder="1" applyAlignment="1" applyProtection="1">
      <alignment horizontal="left" vertical="center" wrapText="1"/>
      <protection locked="0"/>
    </xf>
    <xf numFmtId="0" fontId="21" fillId="0" borderId="33" xfId="0" applyFont="1" applyBorder="1" applyAlignment="1" applyProtection="1">
      <alignment horizontal="center" vertical="center" wrapText="1"/>
      <protection locked="0"/>
    </xf>
    <xf numFmtId="49" fontId="19" fillId="0" borderId="34" xfId="0" applyNumberFormat="1" applyFont="1" applyBorder="1" applyAlignment="1" applyProtection="1">
      <alignment horizontal="center" vertical="center" wrapText="1"/>
      <protection locked="0"/>
    </xf>
    <xf numFmtId="0" fontId="22" fillId="0" borderId="21" xfId="0" applyFont="1" applyBorder="1" applyAlignment="1" applyProtection="1">
      <alignment horizontal="center" vertical="center" wrapText="1"/>
      <protection locked="0"/>
    </xf>
    <xf numFmtId="49" fontId="19" fillId="0" borderId="36" xfId="0" applyNumberFormat="1" applyFont="1" applyBorder="1" applyAlignment="1" applyProtection="1">
      <alignment horizontal="center" vertical="center" wrapText="1"/>
      <protection locked="0"/>
    </xf>
    <xf numFmtId="49" fontId="23" fillId="0" borderId="20" xfId="0" applyNumberFormat="1" applyFont="1" applyBorder="1" applyAlignment="1" applyProtection="1">
      <alignment horizontal="center" vertical="center" wrapText="1"/>
      <protection locked="0"/>
    </xf>
    <xf numFmtId="164" fontId="30" fillId="35" borderId="21" xfId="0" applyNumberFormat="1" applyFont="1" applyFill="1" applyBorder="1" applyAlignment="1" applyProtection="1">
      <alignment horizontal="center" vertical="center" wrapText="1"/>
      <protection locked="0"/>
    </xf>
    <xf numFmtId="49" fontId="23" fillId="0" borderId="13" xfId="0" applyNumberFormat="1" applyFont="1" applyBorder="1" applyAlignment="1" applyProtection="1">
      <alignment horizontal="center" vertical="center" wrapText="1"/>
      <protection locked="0"/>
    </xf>
    <xf numFmtId="0" fontId="28" fillId="34" borderId="1" xfId="0" applyFont="1" applyFill="1" applyBorder="1" applyAlignment="1" applyProtection="1">
      <alignment horizontal="right" vertical="center" wrapText="1"/>
      <protection locked="0"/>
    </xf>
    <xf numFmtId="0" fontId="29" fillId="34" borderId="38" xfId="0" applyFont="1" applyFill="1" applyBorder="1" applyAlignment="1" applyProtection="1">
      <alignment horizontal="center" vertical="center" wrapText="1"/>
      <protection locked="0"/>
    </xf>
    <xf numFmtId="0" fontId="29" fillId="34" borderId="0" xfId="0" applyFont="1" applyFill="1" applyAlignment="1" applyProtection="1">
      <alignment horizontal="center" vertical="center" wrapText="1"/>
      <protection locked="0"/>
    </xf>
    <xf numFmtId="4" fontId="29" fillId="34" borderId="39" xfId="0" applyNumberFormat="1" applyFont="1" applyFill="1" applyBorder="1" applyAlignment="1" applyProtection="1">
      <alignment horizontal="right" vertical="center" wrapText="1"/>
      <protection locked="0"/>
    </xf>
    <xf numFmtId="164" fontId="31" fillId="34" borderId="40" xfId="0" applyNumberFormat="1" applyFont="1" applyFill="1" applyBorder="1" applyAlignment="1" applyProtection="1">
      <alignment horizontal="center" vertical="center" wrapText="1"/>
      <protection locked="0"/>
    </xf>
    <xf numFmtId="2" fontId="22" fillId="34" borderId="24" xfId="0" applyNumberFormat="1" applyFont="1" applyFill="1" applyBorder="1" applyAlignment="1" applyProtection="1">
      <alignment horizontal="center" vertical="center" wrapText="1"/>
      <protection locked="0"/>
    </xf>
    <xf numFmtId="2" fontId="22" fillId="34" borderId="25" xfId="0" applyNumberFormat="1" applyFont="1" applyFill="1" applyBorder="1" applyAlignment="1" applyProtection="1">
      <alignment horizontal="center" vertical="center" wrapText="1"/>
      <protection locked="0"/>
    </xf>
    <xf numFmtId="2" fontId="22" fillId="34" borderId="26" xfId="0" applyNumberFormat="1" applyFont="1" applyFill="1" applyBorder="1" applyAlignment="1" applyProtection="1">
      <alignment horizontal="center" vertical="center" wrapText="1"/>
      <protection locked="0"/>
    </xf>
    <xf numFmtId="0" fontId="25" fillId="33" borderId="15" xfId="43" applyFont="1" applyFill="1" applyBorder="1" applyAlignment="1">
      <alignment horizontal="center" vertical="center" wrapText="1"/>
    </xf>
    <xf numFmtId="0" fontId="25" fillId="33" borderId="16" xfId="43" applyFont="1" applyFill="1" applyBorder="1" applyAlignment="1">
      <alignment horizontal="center" vertical="center" wrapText="1"/>
    </xf>
    <xf numFmtId="0" fontId="25" fillId="33" borderId="17" xfId="43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6" fillId="34" borderId="29" xfId="0" applyFont="1" applyFill="1" applyBorder="1" applyAlignment="1" applyProtection="1">
      <alignment horizontal="center" vertical="center" wrapText="1"/>
      <protection locked="0"/>
    </xf>
    <xf numFmtId="0" fontId="26" fillId="34" borderId="30" xfId="0" applyFont="1" applyFill="1" applyBorder="1" applyAlignment="1" applyProtection="1">
      <alignment horizontal="center" vertical="center" wrapText="1"/>
      <protection locked="0"/>
    </xf>
    <xf numFmtId="0" fontId="26" fillId="34" borderId="37" xfId="0" applyFont="1" applyFill="1" applyBorder="1" applyAlignment="1" applyProtection="1">
      <alignment horizontal="center" vertical="center" wrapText="1"/>
      <protection locked="0"/>
    </xf>
    <xf numFmtId="0" fontId="22" fillId="0" borderId="28" xfId="0" applyFont="1" applyBorder="1" applyAlignment="1">
      <alignment horizontal="justify" vertical="center"/>
    </xf>
    <xf numFmtId="0" fontId="22" fillId="0" borderId="41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164" fontId="22" fillId="0" borderId="43" xfId="0" applyNumberFormat="1" applyFont="1" applyBorder="1" applyAlignment="1" applyProtection="1">
      <alignment vertical="center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164" fontId="22" fillId="0" borderId="44" xfId="0" applyNumberFormat="1" applyFont="1" applyBorder="1" applyAlignment="1" applyProtection="1">
      <alignment horizontal="center" vertical="center" wrapText="1"/>
      <protection locked="0"/>
    </xf>
    <xf numFmtId="164" fontId="22" fillId="0" borderId="41" xfId="0" applyNumberFormat="1" applyFont="1" applyBorder="1" applyAlignment="1" applyProtection="1">
      <alignment horizontal="center" vertical="center" wrapText="1"/>
      <protection locked="0"/>
    </xf>
    <xf numFmtId="0" fontId="29" fillId="35" borderId="1" xfId="0" applyFont="1" applyFill="1" applyBorder="1" applyAlignment="1" applyProtection="1">
      <alignment horizontal="center" vertical="center" wrapText="1"/>
      <protection locked="0"/>
    </xf>
    <xf numFmtId="0" fontId="29" fillId="35" borderId="2" xfId="0" applyFont="1" applyFill="1" applyBorder="1" applyAlignment="1" applyProtection="1">
      <alignment horizontal="center" vertical="center" wrapText="1"/>
      <protection locked="0"/>
    </xf>
    <xf numFmtId="0" fontId="29" fillId="35" borderId="40" xfId="0" applyFont="1" applyFill="1" applyBorder="1" applyAlignment="1" applyProtection="1">
      <alignment vertical="center" wrapText="1"/>
      <protection locked="0"/>
    </xf>
    <xf numFmtId="164" fontId="22" fillId="0" borderId="13" xfId="0" applyNumberFormat="1" applyFont="1" applyBorder="1" applyAlignment="1" applyProtection="1">
      <alignment horizontal="center" vertical="center" wrapText="1"/>
      <protection locked="0"/>
    </xf>
  </cellXfs>
  <cellStyles count="44">
    <cellStyle name="20 % - Accent1" xfId="18" builtinId="30" customBuiltin="1"/>
    <cellStyle name="20 % - Accent2" xfId="22" builtinId="34" customBuiltin="1"/>
    <cellStyle name="20 % - Accent3" xfId="26" builtinId="38" customBuiltin="1"/>
    <cellStyle name="20 % - Accent4" xfId="30" builtinId="42" customBuiltin="1"/>
    <cellStyle name="20 % - Accent5" xfId="34" builtinId="46" customBuiltin="1"/>
    <cellStyle name="20 % - Accent6" xfId="38" builtinId="50" customBuiltin="1"/>
    <cellStyle name="40 % - Accent1" xfId="19" builtinId="31" customBuiltin="1"/>
    <cellStyle name="40 % - Accent2" xfId="23" builtinId="35" customBuiltin="1"/>
    <cellStyle name="40 % - Accent3" xfId="27" builtinId="39" customBuiltin="1"/>
    <cellStyle name="40 % - Accent4" xfId="31" builtinId="43" customBuiltin="1"/>
    <cellStyle name="40 % - Accent5" xfId="35" builtinId="47" customBuiltin="1"/>
    <cellStyle name="40 % - Accent6" xfId="39" builtinId="51" customBuiltin="1"/>
    <cellStyle name="60 % - Accent1" xfId="20" builtinId="32" customBuiltin="1"/>
    <cellStyle name="60 % - Accent2" xfId="24" builtinId="36" customBuiltin="1"/>
    <cellStyle name="60 % - Accent3" xfId="28" builtinId="40" customBuiltin="1"/>
    <cellStyle name="60 % - Accent4" xfId="32" builtinId="44" customBuiltin="1"/>
    <cellStyle name="60 % - Accent5" xfId="36" builtinId="48" customBuiltin="1"/>
    <cellStyle name="60 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 2" xfId="42" xr:uid="{00000000-0005-0000-0000-00001B000000}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1" xr:uid="{00000000-0005-0000-0000-000020000000}"/>
    <cellStyle name="Normal_DPGF - ELEC - ALTAØS B1 - ind B" xfId="43" xr:uid="{00000000-0005-0000-0000-000021000000}"/>
    <cellStyle name="Satisfaisant" xfId="6" builtinId="26" customBuiltin="1"/>
    <cellStyle name="Sortie" xfId="10" builtinId="21" customBuiltin="1"/>
    <cellStyle name="Texte explicatif" xfId="15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6" builtinId="25" customBuiltin="1"/>
    <cellStyle name="Vérification" xfId="13" builtinId="23" customBuiltin="1"/>
  </cellStyles>
  <dxfs count="0"/>
  <tableStyles count="0" defaultTableStyle="TableStyleMedium2" defaultPivotStyle="PivotStyleLight16"/>
  <colors>
    <mruColors>
      <color rgb="FFFEFDC3"/>
      <color rgb="FFFDF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450273</xdr:colOff>
      <xdr:row>0</xdr:row>
      <xdr:rowOff>168553</xdr:rowOff>
    </xdr:from>
    <xdr:to>
      <xdr:col>7</xdr:col>
      <xdr:colOff>1343652</xdr:colOff>
      <xdr:row>11</xdr:row>
      <xdr:rowOff>124691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E689F5F3-A886-48F7-A37D-AA429FC80685}"/>
            </a:ext>
          </a:extLst>
        </xdr:cNvPr>
        <xdr:cNvSpPr txBox="1"/>
      </xdr:nvSpPr>
      <xdr:spPr>
        <a:xfrm>
          <a:off x="450273" y="168553"/>
          <a:ext cx="9704004" cy="25755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27051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2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MISE AUX NORMES ELECTRIQUES CFO - CFA - SSI - SSS &amp; VRD </a:t>
          </a:r>
        </a:p>
        <a:p>
          <a:pPr marL="27051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2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LYCEE YOUNOUSSA BAMANA</a:t>
          </a:r>
        </a:p>
        <a:p>
          <a:pPr marL="27051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20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27051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2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PRO-DCE </a:t>
          </a:r>
          <a:r>
            <a:rPr kumimoji="0" lang="fr-FR" sz="1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highlight>
                <a:srgbClr val="00FF00"/>
              </a:highlight>
              <a:uLnTx/>
              <a:uFillTx/>
              <a:latin typeface="+mn-lt"/>
              <a:ea typeface="Times New Roman"/>
              <a:cs typeface="Times New Roman"/>
            </a:rPr>
            <a:t> </a:t>
          </a:r>
          <a:endParaRPr kumimoji="0" lang="fr-FR" sz="1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Times New Roman"/>
            <a:cs typeface="Times New Roman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8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Times New Roman"/>
            <a:cs typeface="Times New Roman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Times New Roman"/>
              <a:cs typeface="Times New Roman"/>
            </a:rPr>
            <a:t>DPGF</a:t>
          </a:r>
          <a:endParaRPr kumimoji="0" lang="fr-FR" sz="1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Times New Roman"/>
            <a:cs typeface="Times New Roman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3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Times New Roman"/>
              <a:cs typeface="Times New Roman"/>
            </a:rPr>
            <a:t> </a:t>
          </a:r>
          <a:r>
            <a:rPr kumimoji="0" lang="fr-FR" sz="32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Times New Roman"/>
              <a:cs typeface="Times New Roman"/>
            </a:rPr>
            <a:t>LOT N°2 VRD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BC137-99FA-49C4-935A-4DF7A8CCBEDD}">
  <dimension ref="A14:BL75"/>
  <sheetViews>
    <sheetView tabSelected="1" view="pageBreakPreview" topLeftCell="A23" zoomScaleSheetLayoutView="100" workbookViewId="0">
      <selection activeCell="C58" sqref="C58"/>
    </sheetView>
  </sheetViews>
  <sheetFormatPr baseColWidth="10" defaultColWidth="10" defaultRowHeight="18.75" x14ac:dyDescent="0.2"/>
  <cols>
    <col min="1" max="1" width="7.140625" style="5" customWidth="1"/>
    <col min="2" max="2" width="1.7109375" style="1" customWidth="1"/>
    <col min="3" max="3" width="84" style="2" customWidth="1"/>
    <col min="4" max="4" width="8.140625" style="4" customWidth="1"/>
    <col min="5" max="5" width="11.28515625" style="4" customWidth="1"/>
    <col min="6" max="6" width="17.85546875" style="4" customWidth="1"/>
    <col min="7" max="7" width="19.85546875" style="2" customWidth="1"/>
    <col min="8" max="8" width="35.28515625" style="4" customWidth="1"/>
    <col min="9" max="9" width="0.140625" style="2" customWidth="1"/>
    <col min="10" max="11" width="3.28515625" style="2" hidden="1" customWidth="1"/>
    <col min="12" max="16384" width="10" style="2"/>
  </cols>
  <sheetData>
    <row r="14" ht="6.75" customHeight="1" thickBot="1" x14ac:dyDescent="0.25"/>
    <row r="15" ht="19.5" hidden="1" thickBot="1" x14ac:dyDescent="0.25"/>
    <row r="16" ht="19.5" hidden="1" thickBot="1" x14ac:dyDescent="0.25"/>
    <row r="17" spans="1:9" ht="19.5" hidden="1" thickBot="1" x14ac:dyDescent="0.25"/>
    <row r="18" spans="1:9" ht="19.5" hidden="1" thickBot="1" x14ac:dyDescent="0.25"/>
    <row r="19" spans="1:9" ht="19.5" hidden="1" thickBot="1" x14ac:dyDescent="0.25"/>
    <row r="20" spans="1:9" ht="19.5" hidden="1" thickBot="1" x14ac:dyDescent="0.25"/>
    <row r="21" spans="1:9" ht="19.5" hidden="1" thickBot="1" x14ac:dyDescent="0.25"/>
    <row r="22" spans="1:9" ht="19.5" hidden="1" thickBot="1" x14ac:dyDescent="0.25"/>
    <row r="23" spans="1:9" ht="23.25" thickBot="1" x14ac:dyDescent="0.25">
      <c r="A23" s="56" t="s">
        <v>43</v>
      </c>
      <c r="B23" s="57"/>
      <c r="C23" s="57"/>
      <c r="D23" s="57"/>
      <c r="E23" s="57"/>
      <c r="F23" s="57"/>
      <c r="G23" s="57"/>
      <c r="H23" s="58"/>
    </row>
    <row r="24" spans="1:9" ht="19.5" hidden="1" thickBot="1" x14ac:dyDescent="0.25">
      <c r="A24" s="38"/>
      <c r="B24" s="14"/>
      <c r="C24" s="15"/>
      <c r="D24" s="7"/>
      <c r="E24" s="7"/>
      <c r="F24" s="7"/>
      <c r="G24" s="15"/>
      <c r="H24" s="39"/>
    </row>
    <row r="25" spans="1:9" ht="38.25" thickBot="1" x14ac:dyDescent="0.25">
      <c r="A25" s="16" t="s">
        <v>6</v>
      </c>
      <c r="B25" s="17"/>
      <c r="C25" s="18" t="s">
        <v>0</v>
      </c>
      <c r="D25" s="19" t="s">
        <v>1</v>
      </c>
      <c r="E25" s="19" t="s">
        <v>41</v>
      </c>
      <c r="F25" s="19" t="s">
        <v>42</v>
      </c>
      <c r="G25" s="20" t="s">
        <v>2</v>
      </c>
      <c r="H25" s="21" t="s">
        <v>3</v>
      </c>
      <c r="I25" s="3"/>
    </row>
    <row r="26" spans="1:9" x14ac:dyDescent="0.2">
      <c r="A26" s="40"/>
      <c r="B26" s="14"/>
      <c r="C26" s="29"/>
      <c r="D26" s="30"/>
      <c r="E26" s="30"/>
      <c r="F26" s="30"/>
      <c r="G26" s="31"/>
      <c r="H26" s="41"/>
      <c r="I26" s="3"/>
    </row>
    <row r="27" spans="1:9" s="1" customFormat="1" ht="37.5" customHeight="1" x14ac:dyDescent="0.2">
      <c r="A27" s="23" t="s">
        <v>7</v>
      </c>
      <c r="B27" s="8"/>
      <c r="C27" s="22" t="s">
        <v>4</v>
      </c>
      <c r="D27" s="59"/>
      <c r="E27" s="60"/>
      <c r="F27" s="60"/>
      <c r="G27" s="60"/>
      <c r="H27" s="61"/>
    </row>
    <row r="28" spans="1:9" s="1" customFormat="1" ht="37.5" customHeight="1" x14ac:dyDescent="0.2">
      <c r="A28" s="23"/>
      <c r="B28" s="8"/>
      <c r="C28" s="10" t="s">
        <v>37</v>
      </c>
      <c r="D28" s="11" t="s">
        <v>5</v>
      </c>
      <c r="E28" s="11">
        <v>1</v>
      </c>
      <c r="F28" s="11"/>
      <c r="G28" s="9"/>
      <c r="H28" s="24"/>
    </row>
    <row r="29" spans="1:9" s="1" customFormat="1" ht="37.5" customHeight="1" thickBot="1" x14ac:dyDescent="0.25">
      <c r="A29" s="25"/>
      <c r="B29" s="26"/>
      <c r="C29" s="27" t="s">
        <v>23</v>
      </c>
      <c r="D29" s="53"/>
      <c r="E29" s="54"/>
      <c r="F29" s="54"/>
      <c r="G29" s="55"/>
      <c r="H29" s="28"/>
    </row>
    <row r="30" spans="1:9" x14ac:dyDescent="0.2">
      <c r="A30" s="40"/>
      <c r="B30" s="14"/>
      <c r="C30" s="29"/>
      <c r="D30" s="30"/>
      <c r="E30" s="30"/>
      <c r="F30" s="30"/>
      <c r="G30" s="31"/>
      <c r="H30" s="41"/>
      <c r="I30" s="3"/>
    </row>
    <row r="31" spans="1:9" s="1" customFormat="1" ht="37.5" customHeight="1" x14ac:dyDescent="0.2">
      <c r="A31" s="23" t="s">
        <v>25</v>
      </c>
      <c r="B31" s="8"/>
      <c r="C31" s="22" t="s">
        <v>44</v>
      </c>
      <c r="D31" s="59"/>
      <c r="E31" s="60"/>
      <c r="F31" s="60"/>
      <c r="G31" s="60"/>
      <c r="H31" s="69"/>
    </row>
    <row r="32" spans="1:9" s="1" customFormat="1" ht="37.5" customHeight="1" x14ac:dyDescent="0.2">
      <c r="A32" s="44"/>
      <c r="B32" s="32"/>
      <c r="C32" s="65" t="s">
        <v>45</v>
      </c>
      <c r="D32" s="66" t="s">
        <v>5</v>
      </c>
      <c r="E32" s="67">
        <v>1</v>
      </c>
      <c r="F32" s="68"/>
      <c r="G32" s="71"/>
      <c r="H32" s="8"/>
    </row>
    <row r="33" spans="1:64" s="1" customFormat="1" ht="37.5" customHeight="1" x14ac:dyDescent="0.2">
      <c r="A33" s="23"/>
      <c r="B33" s="8"/>
      <c r="C33" s="10" t="s">
        <v>48</v>
      </c>
      <c r="D33" s="11" t="s">
        <v>49</v>
      </c>
      <c r="E33" s="11">
        <v>1</v>
      </c>
      <c r="F33" s="9"/>
      <c r="G33" s="75"/>
      <c r="H33" s="24"/>
    </row>
    <row r="34" spans="1:64" s="1" customFormat="1" ht="37.5" customHeight="1" thickBot="1" x14ac:dyDescent="0.25">
      <c r="A34" s="25"/>
      <c r="B34" s="26"/>
      <c r="C34" s="27" t="s">
        <v>46</v>
      </c>
      <c r="D34" s="53"/>
      <c r="E34" s="54"/>
      <c r="F34" s="54"/>
      <c r="G34" s="55"/>
      <c r="H34" s="28"/>
    </row>
    <row r="35" spans="1:64" s="8" customFormat="1" x14ac:dyDescent="0.2">
      <c r="A35" s="23"/>
      <c r="C35" s="10"/>
      <c r="D35" s="11"/>
      <c r="E35" s="11"/>
      <c r="F35" s="11"/>
      <c r="G35" s="9"/>
      <c r="H35" s="70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64" s="1" customFormat="1" ht="37.5" customHeight="1" x14ac:dyDescent="0.2">
      <c r="A36" s="23" t="s">
        <v>26</v>
      </c>
      <c r="B36" s="8"/>
      <c r="C36" s="22" t="s">
        <v>30</v>
      </c>
      <c r="D36" s="59"/>
      <c r="E36" s="60"/>
      <c r="F36" s="60"/>
      <c r="G36" s="60"/>
      <c r="H36" s="61"/>
    </row>
    <row r="37" spans="1:64" s="8" customFormat="1" ht="37.5" customHeight="1" x14ac:dyDescent="0.2">
      <c r="A37" s="23"/>
      <c r="C37" s="10" t="s">
        <v>33</v>
      </c>
      <c r="D37" s="11" t="s">
        <v>5</v>
      </c>
      <c r="E37" s="11">
        <v>1</v>
      </c>
      <c r="F37" s="11"/>
      <c r="G37" s="9"/>
      <c r="H37" s="2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64" s="8" customFormat="1" ht="37.5" customHeight="1" x14ac:dyDescent="0.2">
      <c r="A38" s="23"/>
      <c r="C38" s="10" t="s">
        <v>34</v>
      </c>
      <c r="D38" s="11" t="s">
        <v>1</v>
      </c>
      <c r="E38" s="11">
        <v>10</v>
      </c>
      <c r="F38" s="11"/>
      <c r="G38" s="9"/>
      <c r="H38" s="2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64" s="1" customFormat="1" ht="37.5" customHeight="1" thickBot="1" x14ac:dyDescent="0.25">
      <c r="A39" s="25"/>
      <c r="B39" s="26"/>
      <c r="C39" s="27" t="s">
        <v>24</v>
      </c>
      <c r="D39" s="53"/>
      <c r="E39" s="54"/>
      <c r="F39" s="54"/>
      <c r="G39" s="55"/>
      <c r="H39" s="28"/>
    </row>
    <row r="40" spans="1:64" s="8" customFormat="1" x14ac:dyDescent="0.2">
      <c r="A40" s="23"/>
      <c r="C40" s="10"/>
      <c r="D40" s="11"/>
      <c r="E40" s="11"/>
      <c r="F40" s="11"/>
      <c r="G40" s="9"/>
      <c r="H40" s="2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64" s="1" customFormat="1" ht="37.5" customHeight="1" x14ac:dyDescent="0.2">
      <c r="A41" s="23" t="s">
        <v>27</v>
      </c>
      <c r="B41" s="8"/>
      <c r="C41" s="22" t="s">
        <v>38</v>
      </c>
      <c r="D41" s="59"/>
      <c r="E41" s="60"/>
      <c r="F41" s="60"/>
      <c r="G41" s="60"/>
      <c r="H41" s="61"/>
    </row>
    <row r="42" spans="1:64" s="8" customFormat="1" ht="37.5" customHeight="1" x14ac:dyDescent="0.2">
      <c r="A42" s="23"/>
      <c r="C42" s="10" t="s">
        <v>31</v>
      </c>
      <c r="D42" s="11" t="s">
        <v>10</v>
      </c>
      <c r="E42" s="11">
        <v>120</v>
      </c>
      <c r="F42" s="11"/>
      <c r="G42" s="9"/>
      <c r="H42" s="2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</row>
    <row r="43" spans="1:64" s="8" customFormat="1" ht="37.5" customHeight="1" x14ac:dyDescent="0.2">
      <c r="A43" s="23"/>
      <c r="C43" s="10" t="s">
        <v>32</v>
      </c>
      <c r="D43" s="11" t="s">
        <v>10</v>
      </c>
      <c r="E43" s="11">
        <f>(12+89+6+18+30+57+45+17+70+24+15+16+37+7+4+13+10+7)*2</f>
        <v>954</v>
      </c>
      <c r="F43" s="11"/>
      <c r="G43" s="9"/>
      <c r="H43" s="2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s="8" customFormat="1" ht="37.5" customHeight="1" x14ac:dyDescent="0.2">
      <c r="A44" s="23"/>
      <c r="C44" s="10" t="s">
        <v>36</v>
      </c>
      <c r="D44" s="11" t="s">
        <v>10</v>
      </c>
      <c r="E44" s="11">
        <f>(12+89+6+18+30+57+45+17+70+24+15+16+37+7+4+13+10+7)*2</f>
        <v>954</v>
      </c>
      <c r="F44" s="11"/>
      <c r="G44" s="9"/>
      <c r="H44" s="2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s="8" customFormat="1" ht="37.5" customHeight="1" x14ac:dyDescent="0.2">
      <c r="A45" s="23"/>
      <c r="C45" s="10" t="s">
        <v>12</v>
      </c>
      <c r="D45" s="11" t="s">
        <v>10</v>
      </c>
      <c r="E45" s="11">
        <f>950/2</f>
        <v>475</v>
      </c>
      <c r="F45" s="11"/>
      <c r="G45" s="9"/>
      <c r="H45" s="2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s="8" customFormat="1" ht="63.75" customHeight="1" x14ac:dyDescent="0.2">
      <c r="A46" s="23"/>
      <c r="C46" s="10" t="s">
        <v>11</v>
      </c>
      <c r="D46" s="11" t="s">
        <v>10</v>
      </c>
      <c r="E46" s="11">
        <v>596</v>
      </c>
      <c r="F46" s="11"/>
      <c r="G46" s="9"/>
      <c r="H46" s="24"/>
      <c r="I46" s="1"/>
      <c r="J46" s="1"/>
      <c r="K46" s="1"/>
      <c r="L46" s="1"/>
      <c r="M46" s="1"/>
      <c r="N46" s="1"/>
      <c r="O46" s="1"/>
      <c r="P46" s="1"/>
      <c r="Q46" s="1">
        <f>524*0.1</f>
        <v>52.400000000000006</v>
      </c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 s="8" customFormat="1" ht="37.5" customHeight="1" x14ac:dyDescent="0.2">
      <c r="A47" s="23"/>
      <c r="C47" s="10" t="s">
        <v>8</v>
      </c>
      <c r="D47" s="11" t="s">
        <v>9</v>
      </c>
      <c r="E47" s="11">
        <v>34</v>
      </c>
      <c r="F47" s="11"/>
      <c r="G47" s="9"/>
      <c r="H47" s="2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3"/>
      <c r="BH47" s="13"/>
      <c r="BI47" s="13"/>
      <c r="BJ47" s="13"/>
      <c r="BK47" s="13"/>
      <c r="BL47" s="13"/>
    </row>
    <row r="48" spans="1:64" s="1" customFormat="1" ht="37.5" customHeight="1" x14ac:dyDescent="0.2">
      <c r="A48" s="42"/>
      <c r="B48" s="13"/>
      <c r="C48" s="10" t="s">
        <v>15</v>
      </c>
      <c r="D48" s="11" t="s">
        <v>14</v>
      </c>
      <c r="E48" s="11">
        <v>524</v>
      </c>
      <c r="F48" s="11"/>
      <c r="G48" s="9"/>
      <c r="H48" s="24"/>
      <c r="L48" s="1" t="s">
        <v>13</v>
      </c>
    </row>
    <row r="49" spans="1:8" s="1" customFormat="1" ht="37.5" customHeight="1" x14ac:dyDescent="0.2">
      <c r="A49" s="42"/>
      <c r="B49" s="13"/>
      <c r="C49" s="10" t="s">
        <v>35</v>
      </c>
      <c r="D49" s="11" t="s">
        <v>5</v>
      </c>
      <c r="E49" s="11">
        <v>1</v>
      </c>
      <c r="F49" s="11"/>
      <c r="G49" s="9"/>
      <c r="H49" s="24"/>
    </row>
    <row r="50" spans="1:8" s="1" customFormat="1" ht="37.5" customHeight="1" thickBot="1" x14ac:dyDescent="0.25">
      <c r="A50" s="25"/>
      <c r="B50" s="26"/>
      <c r="C50" s="27" t="s">
        <v>39</v>
      </c>
      <c r="D50" s="53"/>
      <c r="E50" s="54"/>
      <c r="F50" s="54"/>
      <c r="G50" s="55"/>
      <c r="H50" s="28"/>
    </row>
    <row r="51" spans="1:8" s="1" customFormat="1" x14ac:dyDescent="0.2">
      <c r="A51" s="23"/>
      <c r="B51" s="8"/>
      <c r="C51" s="33"/>
      <c r="D51" s="34"/>
      <c r="E51" s="34"/>
      <c r="F51" s="34"/>
      <c r="G51" s="34"/>
      <c r="H51" s="43"/>
    </row>
    <row r="52" spans="1:8" s="1" customFormat="1" ht="37.5" customHeight="1" x14ac:dyDescent="0.2">
      <c r="A52" s="23" t="s">
        <v>28</v>
      </c>
      <c r="B52" s="8"/>
      <c r="C52" s="22" t="s">
        <v>16</v>
      </c>
      <c r="D52" s="59"/>
      <c r="E52" s="60"/>
      <c r="F52" s="60"/>
      <c r="G52" s="60"/>
      <c r="H52" s="61"/>
    </row>
    <row r="53" spans="1:8" s="1" customFormat="1" x14ac:dyDescent="0.2">
      <c r="A53" s="23"/>
      <c r="B53" s="8"/>
      <c r="C53" s="33"/>
      <c r="D53" s="34"/>
      <c r="E53" s="34"/>
      <c r="F53" s="34"/>
      <c r="G53" s="34"/>
      <c r="H53" s="43"/>
    </row>
    <row r="54" spans="1:8" s="1" customFormat="1" ht="36.6" customHeight="1" x14ac:dyDescent="0.2">
      <c r="A54" s="23"/>
      <c r="B54" s="8"/>
      <c r="C54" s="33" t="s">
        <v>17</v>
      </c>
      <c r="D54" s="35" t="s">
        <v>5</v>
      </c>
      <c r="E54" s="35">
        <v>1</v>
      </c>
      <c r="F54" s="35"/>
      <c r="G54" s="9"/>
      <c r="H54" s="24"/>
    </row>
    <row r="55" spans="1:8" s="1" customFormat="1" ht="39.6" customHeight="1" x14ac:dyDescent="0.2">
      <c r="A55" s="23"/>
      <c r="B55" s="8"/>
      <c r="C55" s="33" t="s">
        <v>18</v>
      </c>
      <c r="D55" s="35" t="s">
        <v>5</v>
      </c>
      <c r="E55" s="35">
        <v>1</v>
      </c>
      <c r="F55" s="35"/>
      <c r="G55" s="9"/>
      <c r="H55" s="24"/>
    </row>
    <row r="56" spans="1:8" s="1" customFormat="1" ht="37.5" customHeight="1" thickBot="1" x14ac:dyDescent="0.25">
      <c r="A56" s="25"/>
      <c r="B56" s="26"/>
      <c r="C56" s="27" t="s">
        <v>19</v>
      </c>
      <c r="D56" s="53"/>
      <c r="E56" s="54"/>
      <c r="F56" s="54"/>
      <c r="G56" s="55"/>
      <c r="H56" s="28"/>
    </row>
    <row r="57" spans="1:8" s="1" customFormat="1" x14ac:dyDescent="0.2">
      <c r="A57" s="23"/>
      <c r="B57" s="8"/>
      <c r="C57" s="34"/>
      <c r="D57" s="11"/>
      <c r="E57" s="11"/>
      <c r="F57" s="11"/>
      <c r="G57" s="34"/>
      <c r="H57" s="43"/>
    </row>
    <row r="58" spans="1:8" s="1" customFormat="1" ht="37.5" customHeight="1" x14ac:dyDescent="0.2">
      <c r="A58" s="23" t="s">
        <v>47</v>
      </c>
      <c r="B58" s="8"/>
      <c r="C58" s="22" t="s">
        <v>20</v>
      </c>
      <c r="D58" s="59"/>
      <c r="E58" s="60"/>
      <c r="F58" s="60"/>
      <c r="G58" s="60"/>
      <c r="H58" s="61"/>
    </row>
    <row r="59" spans="1:8" s="1" customFormat="1" x14ac:dyDescent="0.2">
      <c r="A59" s="23"/>
      <c r="B59" s="8"/>
      <c r="C59" s="33"/>
      <c r="D59" s="34"/>
      <c r="E59" s="34"/>
      <c r="F59" s="34"/>
      <c r="G59" s="34"/>
      <c r="H59" s="43"/>
    </row>
    <row r="60" spans="1:8" s="1" customFormat="1" ht="45.75" customHeight="1" x14ac:dyDescent="0.2">
      <c r="A60" s="23"/>
      <c r="B60" s="8"/>
      <c r="C60" s="10" t="s">
        <v>21</v>
      </c>
      <c r="D60" s="11" t="s">
        <v>5</v>
      </c>
      <c r="E60" s="11">
        <v>1</v>
      </c>
      <c r="F60" s="11"/>
      <c r="G60" s="9"/>
      <c r="H60" s="24"/>
    </row>
    <row r="61" spans="1:8" s="1" customFormat="1" ht="37.5" customHeight="1" thickBot="1" x14ac:dyDescent="0.25">
      <c r="A61" s="25"/>
      <c r="B61" s="26"/>
      <c r="C61" s="27" t="s">
        <v>22</v>
      </c>
      <c r="D61" s="53"/>
      <c r="E61" s="54"/>
      <c r="F61" s="54"/>
      <c r="G61" s="55"/>
      <c r="H61" s="28"/>
    </row>
    <row r="62" spans="1:8" s="1" customFormat="1" ht="37.5" customHeight="1" x14ac:dyDescent="0.2">
      <c r="A62" s="44"/>
      <c r="B62" s="32"/>
      <c r="C62" s="62" t="s">
        <v>29</v>
      </c>
      <c r="D62" s="63"/>
      <c r="E62" s="63"/>
      <c r="F62" s="63"/>
      <c r="G62" s="63"/>
      <c r="H62" s="64"/>
    </row>
    <row r="63" spans="1:8" s="6" customFormat="1" ht="45.75" customHeight="1" x14ac:dyDescent="0.2">
      <c r="A63" s="45" t="s">
        <v>7</v>
      </c>
      <c r="B63" s="12"/>
      <c r="C63" s="36" t="str">
        <f>_Toc265834352</f>
        <v>GENERALITES</v>
      </c>
      <c r="D63" s="37"/>
      <c r="E63" s="72"/>
      <c r="F63" s="73"/>
      <c r="G63" s="74"/>
      <c r="H63" s="46"/>
    </row>
    <row r="64" spans="1:8" s="1" customFormat="1" x14ac:dyDescent="0.2">
      <c r="A64" s="23"/>
      <c r="B64" s="8"/>
      <c r="C64" s="33"/>
      <c r="D64" s="34"/>
      <c r="E64" s="34"/>
      <c r="F64" s="34"/>
      <c r="G64" s="34"/>
      <c r="H64" s="43"/>
    </row>
    <row r="65" spans="1:8" s="6" customFormat="1" ht="45.75" customHeight="1" x14ac:dyDescent="0.2">
      <c r="A65" s="45" t="s">
        <v>25</v>
      </c>
      <c r="B65" s="12"/>
      <c r="C65" s="36" t="str">
        <f>C31</f>
        <v>TRAVAUX DE DEPOSE</v>
      </c>
      <c r="D65" s="37"/>
      <c r="E65" s="72"/>
      <c r="F65" s="73"/>
      <c r="G65" s="74"/>
      <c r="H65" s="46"/>
    </row>
    <row r="66" spans="1:8" s="1" customFormat="1" x14ac:dyDescent="0.2">
      <c r="A66" s="23"/>
      <c r="B66" s="8"/>
      <c r="C66" s="33"/>
      <c r="D66" s="34"/>
      <c r="E66" s="34"/>
      <c r="F66" s="34"/>
      <c r="G66" s="34"/>
      <c r="H66" s="43"/>
    </row>
    <row r="67" spans="1:8" s="6" customFormat="1" ht="45.75" customHeight="1" x14ac:dyDescent="0.2">
      <c r="A67" s="45" t="s">
        <v>26</v>
      </c>
      <c r="B67" s="12"/>
      <c r="C67" s="36" t="str">
        <f>C36</f>
        <v>ECLAIRAGE EXTERIEUR</v>
      </c>
      <c r="D67" s="37"/>
      <c r="E67" s="72"/>
      <c r="F67" s="73"/>
      <c r="G67" s="74"/>
      <c r="H67" s="46"/>
    </row>
    <row r="68" spans="1:8" s="1" customFormat="1" x14ac:dyDescent="0.2">
      <c r="A68" s="23"/>
      <c r="B68" s="8"/>
      <c r="C68" s="33"/>
      <c r="D68" s="34"/>
      <c r="E68" s="34"/>
      <c r="F68" s="34"/>
      <c r="G68" s="34"/>
      <c r="H68" s="43"/>
    </row>
    <row r="69" spans="1:8" s="6" customFormat="1" ht="45.75" customHeight="1" x14ac:dyDescent="0.2">
      <c r="A69" s="45" t="s">
        <v>27</v>
      </c>
      <c r="B69" s="12"/>
      <c r="C69" s="36" t="str">
        <f>C41</f>
        <v xml:space="preserve">DISTRIBUTION BT </v>
      </c>
      <c r="D69" s="37"/>
      <c r="E69" s="72"/>
      <c r="F69" s="73"/>
      <c r="G69" s="74"/>
      <c r="H69" s="46"/>
    </row>
    <row r="70" spans="1:8" s="1" customFormat="1" x14ac:dyDescent="0.2">
      <c r="A70" s="42"/>
      <c r="B70" s="13"/>
      <c r="C70" s="33"/>
      <c r="D70" s="34"/>
      <c r="E70" s="34"/>
      <c r="F70" s="34"/>
      <c r="G70" s="34"/>
      <c r="H70" s="43"/>
    </row>
    <row r="71" spans="1:8" s="6" customFormat="1" ht="45.75" customHeight="1" x14ac:dyDescent="0.2">
      <c r="A71" s="45" t="s">
        <v>28</v>
      </c>
      <c r="B71" s="12"/>
      <c r="C71" s="36" t="str">
        <f>C52</f>
        <v>DOCUMENTS A FOURNIR</v>
      </c>
      <c r="D71" s="37"/>
      <c r="E71" s="72"/>
      <c r="F71" s="73"/>
      <c r="G71" s="74"/>
      <c r="H71" s="46"/>
    </row>
    <row r="72" spans="1:8" s="1" customFormat="1" x14ac:dyDescent="0.2">
      <c r="A72" s="42"/>
      <c r="B72" s="13"/>
      <c r="C72" s="33"/>
      <c r="D72" s="34"/>
      <c r="E72" s="34"/>
      <c r="F72" s="34"/>
      <c r="G72" s="34"/>
      <c r="H72" s="43"/>
    </row>
    <row r="73" spans="1:8" s="6" customFormat="1" ht="45.75" customHeight="1" x14ac:dyDescent="0.2">
      <c r="A73" s="45" t="s">
        <v>47</v>
      </c>
      <c r="B73" s="12"/>
      <c r="C73" s="36" t="str">
        <f>C58</f>
        <v>MISE EN SERVICE - CONTRÔLES - ESSAIS - RECEPTION - FORMATIONS</v>
      </c>
      <c r="D73" s="37"/>
      <c r="E73" s="72"/>
      <c r="F73" s="73"/>
      <c r="G73" s="74"/>
      <c r="H73" s="46"/>
    </row>
    <row r="74" spans="1:8" s="1" customFormat="1" x14ac:dyDescent="0.2">
      <c r="A74" s="23"/>
      <c r="B74" s="8"/>
      <c r="C74" s="33"/>
      <c r="D74" s="34"/>
      <c r="E74" s="34"/>
      <c r="F74" s="34"/>
      <c r="G74" s="34"/>
      <c r="H74" s="43"/>
    </row>
    <row r="75" spans="1:8" s="6" customFormat="1" ht="36.75" customHeight="1" thickBot="1" x14ac:dyDescent="0.25">
      <c r="A75" s="47"/>
      <c r="B75" s="12"/>
      <c r="C75" s="48" t="s">
        <v>40</v>
      </c>
      <c r="D75" s="49"/>
      <c r="E75" s="50"/>
      <c r="F75" s="50"/>
      <c r="G75" s="51"/>
      <c r="H75" s="52"/>
    </row>
  </sheetData>
  <mergeCells count="14">
    <mergeCell ref="C62:H62"/>
    <mergeCell ref="D52:H52"/>
    <mergeCell ref="D56:G56"/>
    <mergeCell ref="D58:H58"/>
    <mergeCell ref="D61:G61"/>
    <mergeCell ref="D50:G50"/>
    <mergeCell ref="A23:H23"/>
    <mergeCell ref="D27:H27"/>
    <mergeCell ref="D36:H36"/>
    <mergeCell ref="D41:H41"/>
    <mergeCell ref="D29:G29"/>
    <mergeCell ref="D39:G39"/>
    <mergeCell ref="D31:G31"/>
    <mergeCell ref="D34:G34"/>
  </mergeCells>
  <printOptions horizontalCentered="1"/>
  <pageMargins left="0.15748031496062992" right="0.15748031496062992" top="0.82677165354330717" bottom="0.39370078740157483" header="0.23622047244094491" footer="0.15748031496062992"/>
  <pageSetup paperSize="9" scale="50" fitToHeight="0" orientation="portrait" r:id="rId1"/>
  <headerFooter alignWithMargins="0">
    <oddHeader>&amp;L&amp;G&amp;R&amp;G</oddHeader>
    <oddFooter>&amp;LMEI&amp;R&amp;"Arial,Gras"&amp;18Page &amp;P/&amp;N</oddFooter>
  </headerFooter>
  <rowBreaks count="1" manualBreakCount="1">
    <brk id="61" max="10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LOT2</vt:lpstr>
      <vt:lpstr>'LOT2'!_Toc265834352</vt:lpstr>
      <vt:lpstr>'LOT2'!Impression_des_titres</vt:lpstr>
      <vt:lpstr>'LOT2'!Zone_d_impression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DPGF</dc:subject>
  <dc:creator>HIGH B TECH</dc:creator>
  <cp:lastModifiedBy>Technicien Setie</cp:lastModifiedBy>
  <cp:lastPrinted>2026-05-20T07:39:33Z</cp:lastPrinted>
  <dcterms:created xsi:type="dcterms:W3CDTF">2004-09-13T08:02:16Z</dcterms:created>
  <dcterms:modified xsi:type="dcterms:W3CDTF">2026-05-29T10:17:46Z</dcterms:modified>
</cp:coreProperties>
</file>